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690" windowWidth="18615" windowHeight="7875" activeTab="1"/>
  </bookViews>
  <sheets>
    <sheet name="Soaked nuts" sheetId="1" r:id="rId1"/>
    <sheet name="Soaking solutions" sheetId="3" r:id="rId2"/>
    <sheet name="Water-flow nuts" sheetId="2" r:id="rId3"/>
  </sheets>
  <calcPr calcId="124519"/>
</workbook>
</file>

<file path=xl/calcChain.xml><?xml version="1.0" encoding="utf-8"?>
<calcChain xmlns="http://schemas.openxmlformats.org/spreadsheetml/2006/main">
  <c r="E20" i="3"/>
  <c r="E21"/>
  <c r="E19"/>
  <c r="E10"/>
  <c r="E11"/>
  <c r="E9"/>
  <c r="E12" s="1"/>
  <c r="E22"/>
  <c r="E18"/>
  <c r="E15"/>
  <c r="E16"/>
  <c r="E17"/>
  <c r="E8"/>
  <c r="E6"/>
  <c r="E7"/>
  <c r="E5"/>
  <c r="D22" i="1" l="1"/>
  <c r="C22"/>
  <c r="D18"/>
  <c r="C18"/>
  <c r="D12"/>
  <c r="C12"/>
  <c r="D8"/>
  <c r="C8"/>
  <c r="F17"/>
  <c r="F20"/>
  <c r="F15"/>
  <c r="E15"/>
  <c r="E18" s="1"/>
  <c r="E16"/>
  <c r="F16" s="1"/>
  <c r="E17"/>
  <c r="E19"/>
  <c r="E22" s="1"/>
  <c r="E20"/>
  <c r="E21"/>
  <c r="F21" s="1"/>
  <c r="D18" i="3"/>
  <c r="C18"/>
  <c r="D12"/>
  <c r="C12"/>
  <c r="D8"/>
  <c r="C8"/>
  <c r="D22"/>
  <c r="C22"/>
  <c r="H20" i="1" l="1"/>
  <c r="G20"/>
  <c r="G21"/>
  <c r="H21"/>
  <c r="F18"/>
  <c r="F19"/>
  <c r="F22" s="1"/>
  <c r="F21" i="3"/>
  <c r="F9"/>
  <c r="F12" s="1"/>
  <c r="F20"/>
  <c r="F10"/>
  <c r="F19"/>
  <c r="F11"/>
  <c r="D23" i="2"/>
  <c r="C23"/>
  <c r="D19"/>
  <c r="C19"/>
  <c r="D12"/>
  <c r="C12"/>
  <c r="D8"/>
  <c r="C8"/>
  <c r="F22" i="3" l="1"/>
  <c r="G19" i="1"/>
  <c r="G22" s="1"/>
  <c r="H19"/>
  <c r="H22" s="1"/>
  <c r="E22" i="2"/>
  <c r="F22" s="1"/>
  <c r="E21"/>
  <c r="F21" s="1"/>
  <c r="E20"/>
  <c r="E18"/>
  <c r="F18" s="1"/>
  <c r="E17"/>
  <c r="F17" s="1"/>
  <c r="E16"/>
  <c r="E19" s="1"/>
  <c r="E11"/>
  <c r="F11" s="1"/>
  <c r="E10"/>
  <c r="F10" s="1"/>
  <c r="E9"/>
  <c r="E7"/>
  <c r="F7" s="1"/>
  <c r="E6"/>
  <c r="F6" s="1"/>
  <c r="E5"/>
  <c r="F5" l="1"/>
  <c r="E8"/>
  <c r="H10"/>
  <c r="G10"/>
  <c r="F9"/>
  <c r="F12" s="1"/>
  <c r="E12"/>
  <c r="G22"/>
  <c r="H22"/>
  <c r="F16"/>
  <c r="H11"/>
  <c r="G11"/>
  <c r="H21"/>
  <c r="G21"/>
  <c r="F20"/>
  <c r="F23" s="1"/>
  <c r="E23"/>
  <c r="E6" i="1"/>
  <c r="F6" s="1"/>
  <c r="E7"/>
  <c r="F7" s="1"/>
  <c r="E9"/>
  <c r="E10"/>
  <c r="F10" s="1"/>
  <c r="E11"/>
  <c r="F11" s="1"/>
  <c r="E5"/>
  <c r="H11" l="1"/>
  <c r="G11"/>
  <c r="G10"/>
  <c r="H10"/>
  <c r="E12"/>
  <c r="F5"/>
  <c r="E8"/>
  <c r="F9"/>
  <c r="F12" s="1"/>
  <c r="F19" i="2"/>
  <c r="G20"/>
  <c r="G23" s="1"/>
  <c r="H20"/>
  <c r="H23" s="1"/>
  <c r="F8"/>
  <c r="G9"/>
  <c r="G12" s="1"/>
  <c r="H9"/>
  <c r="H12" s="1"/>
  <c r="G9" i="1" l="1"/>
  <c r="G12" s="1"/>
  <c r="F8"/>
  <c r="H9"/>
  <c r="H12" s="1"/>
</calcChain>
</file>

<file path=xl/sharedStrings.xml><?xml version="1.0" encoding="utf-8"?>
<sst xmlns="http://schemas.openxmlformats.org/spreadsheetml/2006/main" count="83" uniqueCount="34">
  <si>
    <t>Grad value</t>
  </si>
  <si>
    <t>Soaked nuts</t>
  </si>
  <si>
    <t>Dry weight used (g)</t>
  </si>
  <si>
    <t>Peak area</t>
  </si>
  <si>
    <t>mg NPA</t>
  </si>
  <si>
    <t>mg NPA/g nut or g NPA/kg nut</t>
  </si>
  <si>
    <t>NPA Loss (mg)</t>
  </si>
  <si>
    <t>% (w/w) Loss of NPA</t>
  </si>
  <si>
    <t>Water-flow Nuts</t>
  </si>
  <si>
    <t>4 days</t>
  </si>
  <si>
    <t>14 days</t>
  </si>
  <si>
    <t>Untreated nut 1</t>
  </si>
  <si>
    <t>Untreated nut 2</t>
  </si>
  <si>
    <t>Untreated nut 3</t>
  </si>
  <si>
    <t>Average</t>
  </si>
  <si>
    <t>Treated nut 1</t>
  </si>
  <si>
    <t>Treated nut 2</t>
  </si>
  <si>
    <t>Treated nut 3</t>
  </si>
  <si>
    <t>Slope of NPA calibration curve</t>
  </si>
  <si>
    <t>Volume of all solutions</t>
  </si>
  <si>
    <t>Wet weight used (g)</t>
  </si>
  <si>
    <t>% (wt/wt) NPA that is 'free' NPA</t>
  </si>
  <si>
    <t>Solution 1</t>
  </si>
  <si>
    <t>Solution 2</t>
  </si>
  <si>
    <t>Solution 3</t>
  </si>
  <si>
    <t>Hydrolysed solution 1</t>
  </si>
  <si>
    <t>Hydrolysed solution 2</t>
  </si>
  <si>
    <t>Hydrolysed solution 3</t>
  </si>
  <si>
    <t>Soaking solutions</t>
  </si>
  <si>
    <t>250 mL</t>
  </si>
  <si>
    <t>Appendix E6</t>
  </si>
  <si>
    <t>Standardised NPA concentration*</t>
  </si>
  <si>
    <t>* means concentration from 1kg of nuts being tested in 1 L of water</t>
  </si>
  <si>
    <t>Note: hydrolysed solutions x 1.23(CF) x 2(dilution factor)</t>
  </si>
</sst>
</file>

<file path=xl/styles.xml><?xml version="1.0" encoding="utf-8"?>
<styleSheet xmlns="http://schemas.openxmlformats.org/spreadsheetml/2006/main">
  <numFmts count="2">
    <numFmt numFmtId="164" formatCode="0.00000"/>
    <numFmt numFmtId="165" formatCode="0.0"/>
  </numFmts>
  <fonts count="7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indexed="8"/>
      <name val="Calibri"/>
      <family val="2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16" fontId="0" fillId="0" borderId="0" xfId="0" applyNumberFormat="1"/>
    <xf numFmtId="164" fontId="1" fillId="0" borderId="0" xfId="0" applyNumberFormat="1" applyFont="1" applyFill="1" applyBorder="1" applyAlignment="1" applyProtection="1"/>
    <xf numFmtId="164" fontId="0" fillId="0" borderId="0" xfId="0" applyNumberFormat="1"/>
    <xf numFmtId="2" fontId="1" fillId="0" borderId="0" xfId="0" applyNumberFormat="1" applyFont="1" applyFill="1" applyBorder="1" applyAlignment="1" applyProtection="1"/>
    <xf numFmtId="2" fontId="0" fillId="0" borderId="0" xfId="0" applyNumberFormat="1"/>
    <xf numFmtId="2" fontId="2" fillId="0" borderId="0" xfId="0" applyNumberFormat="1" applyFont="1" applyFill="1" applyBorder="1" applyAlignment="1" applyProtection="1"/>
    <xf numFmtId="165" fontId="1" fillId="0" borderId="0" xfId="0" applyNumberFormat="1" applyFont="1" applyFill="1" applyBorder="1" applyAlignment="1" applyProtection="1"/>
    <xf numFmtId="165" fontId="0" fillId="0" borderId="0" xfId="0" applyNumberFormat="1"/>
    <xf numFmtId="0" fontId="4" fillId="0" borderId="0" xfId="0" applyFont="1"/>
    <xf numFmtId="0" fontId="5" fillId="0" borderId="0" xfId="0" applyNumberFormat="1" applyFont="1" applyFill="1" applyBorder="1" applyAlignment="1" applyProtection="1"/>
    <xf numFmtId="164" fontId="2" fillId="0" borderId="0" xfId="0" applyNumberFormat="1" applyFont="1" applyFill="1" applyBorder="1" applyAlignment="1" applyProtection="1"/>
    <xf numFmtId="164" fontId="3" fillId="0" borderId="0" xfId="0" applyNumberFormat="1" applyFont="1"/>
    <xf numFmtId="1" fontId="1" fillId="0" borderId="0" xfId="0" applyNumberFormat="1" applyFont="1" applyFill="1" applyBorder="1" applyAlignment="1" applyProtection="1"/>
    <xf numFmtId="1" fontId="2" fillId="0" borderId="0" xfId="0" applyNumberFormat="1" applyFont="1" applyFill="1" applyBorder="1" applyAlignment="1" applyProtection="1"/>
    <xf numFmtId="1" fontId="3" fillId="0" borderId="0" xfId="0" applyNumberFormat="1" applyFont="1"/>
    <xf numFmtId="1" fontId="0" fillId="0" borderId="0" xfId="0" applyNumberFormat="1"/>
    <xf numFmtId="2" fontId="3" fillId="0" borderId="0" xfId="0" applyNumberFormat="1" applyFont="1"/>
    <xf numFmtId="165" fontId="3" fillId="0" borderId="0" xfId="0" applyNumberFormat="1" applyFont="1"/>
    <xf numFmtId="165" fontId="2" fillId="0" borderId="0" xfId="0" applyNumberFormat="1" applyFont="1" applyFill="1" applyBorder="1" applyAlignment="1" applyProtection="1"/>
    <xf numFmtId="0" fontId="3" fillId="0" borderId="0" xfId="0" applyFont="1"/>
    <xf numFmtId="0" fontId="6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3"/>
  <sheetViews>
    <sheetView workbookViewId="0">
      <selection activeCell="A2" sqref="A2"/>
    </sheetView>
  </sheetViews>
  <sheetFormatPr defaultRowHeight="15"/>
  <cols>
    <col min="1" max="1" width="17" bestFit="1" customWidth="1"/>
    <col min="2" max="2" width="21.28515625" bestFit="1" customWidth="1"/>
    <col min="3" max="3" width="20.28515625" bestFit="1" customWidth="1"/>
    <col min="4" max="4" width="10.5703125" bestFit="1" customWidth="1"/>
    <col min="5" max="5" width="8.85546875" bestFit="1" customWidth="1"/>
    <col min="6" max="6" width="32.28515625" bestFit="1" customWidth="1"/>
    <col min="7" max="7" width="28.28515625" bestFit="1" customWidth="1"/>
    <col min="8" max="8" width="21.5703125" bestFit="1" customWidth="1"/>
    <col min="9" max="9" width="9.28515625" bestFit="1" customWidth="1"/>
  </cols>
  <sheetData>
    <row r="1" spans="1:13" ht="21">
      <c r="A1" s="23" t="s">
        <v>30</v>
      </c>
    </row>
    <row r="2" spans="1:13" ht="21">
      <c r="A2" s="23"/>
      <c r="B2" s="12" t="s">
        <v>1</v>
      </c>
      <c r="C2" s="1"/>
      <c r="D2" s="1"/>
      <c r="E2" s="1"/>
      <c r="F2" s="1"/>
      <c r="G2" s="22" t="s">
        <v>18</v>
      </c>
      <c r="H2" s="22">
        <v>68259672.907199994</v>
      </c>
      <c r="I2" s="1"/>
      <c r="J2" s="1"/>
      <c r="K2" s="1"/>
      <c r="L2" s="1"/>
    </row>
    <row r="3" spans="1:13"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3" ht="15.75">
      <c r="B4" s="2" t="s">
        <v>10</v>
      </c>
      <c r="C4" s="11" t="s">
        <v>2</v>
      </c>
      <c r="D4" s="11" t="s">
        <v>3</v>
      </c>
      <c r="E4" s="11" t="s">
        <v>4</v>
      </c>
      <c r="F4" s="11" t="s">
        <v>5</v>
      </c>
      <c r="G4" s="11" t="s">
        <v>6</v>
      </c>
      <c r="H4" s="11" t="s">
        <v>7</v>
      </c>
      <c r="I4" s="1"/>
      <c r="J4" s="1"/>
      <c r="K4" s="1"/>
      <c r="L4" s="1"/>
      <c r="M4" s="1"/>
    </row>
    <row r="5" spans="1:13">
      <c r="B5" s="1" t="s">
        <v>11</v>
      </c>
      <c r="C5" s="4">
        <v>0.10002999999999999</v>
      </c>
      <c r="D5" s="1">
        <v>39072309</v>
      </c>
      <c r="E5" s="6">
        <f>((D5/$H$2)*10)*1.23</f>
        <v>7.0406050927517372</v>
      </c>
      <c r="F5" s="6">
        <f t="shared" ref="F5:F11" si="0">E5/C5</f>
        <v>70.384935446883304</v>
      </c>
      <c r="G5" s="6"/>
      <c r="H5" s="6"/>
      <c r="I5" s="6"/>
      <c r="J5" s="9"/>
      <c r="K5" s="9"/>
      <c r="L5" s="1"/>
      <c r="M5" s="3"/>
    </row>
    <row r="6" spans="1:13">
      <c r="B6" s="1" t="s">
        <v>12</v>
      </c>
      <c r="C6" s="4">
        <v>9.8879999999999996E-2</v>
      </c>
      <c r="D6" s="1">
        <v>40816560</v>
      </c>
      <c r="E6" s="6">
        <f t="shared" ref="E6:E21" si="1">((D6/$H$2)*10)*1.23</f>
        <v>7.3549090790771237</v>
      </c>
      <c r="F6" s="6">
        <f t="shared" si="0"/>
        <v>74.382171107171558</v>
      </c>
      <c r="G6" s="6"/>
      <c r="H6" s="6"/>
      <c r="I6" s="6"/>
      <c r="J6" s="9"/>
      <c r="K6" s="9"/>
      <c r="L6" s="1"/>
      <c r="M6" s="3"/>
    </row>
    <row r="7" spans="1:13">
      <c r="B7" s="1" t="s">
        <v>13</v>
      </c>
      <c r="C7" s="4">
        <v>0.10025000000000001</v>
      </c>
      <c r="D7" s="15">
        <v>37769875</v>
      </c>
      <c r="E7" s="6">
        <f t="shared" si="1"/>
        <v>6.8059139857231497</v>
      </c>
      <c r="F7" s="6">
        <f t="shared" si="0"/>
        <v>67.889416316440389</v>
      </c>
      <c r="G7" s="6"/>
      <c r="H7" s="9"/>
      <c r="I7" s="6"/>
      <c r="J7" s="9"/>
      <c r="K7" s="9"/>
      <c r="L7" s="1"/>
    </row>
    <row r="8" spans="1:13">
      <c r="B8" s="2" t="s">
        <v>14</v>
      </c>
      <c r="C8" s="13">
        <f>AVERAGE(C5:C7)</f>
        <v>9.9719999999999989E-2</v>
      </c>
      <c r="D8" s="16">
        <f t="shared" ref="D8:F8" si="2">AVERAGE(D5:D7)</f>
        <v>39219581.333333336</v>
      </c>
      <c r="E8" s="8">
        <f t="shared" si="2"/>
        <v>7.0671427191840026</v>
      </c>
      <c r="F8" s="8">
        <f t="shared" si="2"/>
        <v>70.885507623498412</v>
      </c>
      <c r="G8" s="6"/>
      <c r="H8" s="9"/>
      <c r="I8" s="9"/>
      <c r="J8" s="9"/>
      <c r="K8" s="9"/>
      <c r="L8" s="1"/>
    </row>
    <row r="9" spans="1:13">
      <c r="B9" s="1" t="s">
        <v>15</v>
      </c>
      <c r="C9" s="4">
        <v>0.10008</v>
      </c>
      <c r="D9" s="15">
        <v>1653685</v>
      </c>
      <c r="E9" s="6">
        <f t="shared" si="1"/>
        <v>0.29798451462920084</v>
      </c>
      <c r="F9" s="6">
        <f t="shared" si="0"/>
        <v>2.977463175751407</v>
      </c>
      <c r="G9" s="6">
        <f>F5-F9</f>
        <v>67.407472271131894</v>
      </c>
      <c r="H9" s="9">
        <f>(F5-F9)/F5*100</f>
        <v>95.769743686135243</v>
      </c>
      <c r="I9" s="6"/>
      <c r="J9" s="9"/>
      <c r="K9" s="9"/>
      <c r="L9" s="1"/>
    </row>
    <row r="10" spans="1:13">
      <c r="B10" s="1" t="s">
        <v>16</v>
      </c>
      <c r="C10" s="4">
        <v>0.10122</v>
      </c>
      <c r="D10" s="15">
        <v>11065897</v>
      </c>
      <c r="E10" s="6">
        <f t="shared" si="1"/>
        <v>1.9940109189366353</v>
      </c>
      <c r="F10" s="6">
        <f t="shared" si="0"/>
        <v>19.699771971316292</v>
      </c>
      <c r="G10" s="6">
        <f t="shared" ref="G10:G11" si="3">F6-F10</f>
        <v>54.682399135855263</v>
      </c>
      <c r="H10" s="9">
        <f t="shared" ref="H10:H11" si="4">(F6-F10)/F6*100</f>
        <v>73.515465227638472</v>
      </c>
      <c r="I10" s="6"/>
      <c r="J10" s="9"/>
      <c r="K10" s="9"/>
      <c r="L10" s="1"/>
    </row>
    <row r="11" spans="1:13">
      <c r="B11" s="1" t="s">
        <v>17</v>
      </c>
      <c r="C11" s="4">
        <v>9.9720000000000003E-2</v>
      </c>
      <c r="D11" s="15">
        <v>3148902</v>
      </c>
      <c r="E11" s="6">
        <f t="shared" si="1"/>
        <v>0.56741400816051402</v>
      </c>
      <c r="F11" s="6">
        <f t="shared" si="0"/>
        <v>5.6900722840003413</v>
      </c>
      <c r="G11" s="6">
        <f t="shared" si="3"/>
        <v>62.199344032440045</v>
      </c>
      <c r="H11" s="9">
        <f t="shared" si="4"/>
        <v>91.618616578645685</v>
      </c>
      <c r="I11" s="6"/>
      <c r="J11" s="9"/>
      <c r="K11" s="9"/>
      <c r="L11" s="1"/>
    </row>
    <row r="12" spans="1:13">
      <c r="B12" s="2" t="s">
        <v>14</v>
      </c>
      <c r="C12" s="13">
        <f>AVERAGE(C9:C11)</f>
        <v>0.10034</v>
      </c>
      <c r="D12" s="16">
        <f t="shared" ref="D12:H12" si="5">AVERAGE(D9:D11)</f>
        <v>5289494.666666667</v>
      </c>
      <c r="E12" s="8">
        <f t="shared" si="5"/>
        <v>0.95313648057544997</v>
      </c>
      <c r="F12" s="8">
        <f t="shared" si="5"/>
        <v>9.4557691436893467</v>
      </c>
      <c r="G12" s="8">
        <f t="shared" si="5"/>
        <v>61.429738479809068</v>
      </c>
      <c r="H12" s="21">
        <f t="shared" si="5"/>
        <v>86.967941830806467</v>
      </c>
      <c r="I12" s="6"/>
      <c r="J12" s="9"/>
      <c r="K12" s="9"/>
      <c r="L12" s="1"/>
    </row>
    <row r="13" spans="1:13">
      <c r="B13" s="1"/>
      <c r="C13" s="5"/>
      <c r="D13" s="18"/>
      <c r="E13" s="6"/>
      <c r="F13" s="6"/>
      <c r="G13" s="7"/>
      <c r="H13" s="10"/>
      <c r="I13" s="7"/>
      <c r="J13" s="10"/>
      <c r="K13" s="10"/>
    </row>
    <row r="14" spans="1:13">
      <c r="B14" s="2" t="s">
        <v>9</v>
      </c>
      <c r="C14" s="4"/>
      <c r="D14" s="15"/>
      <c r="E14" s="6"/>
      <c r="F14" s="6"/>
      <c r="G14" s="7"/>
      <c r="H14" s="10"/>
      <c r="I14" s="7"/>
      <c r="J14" s="10"/>
      <c r="K14" s="10"/>
    </row>
    <row r="15" spans="1:13">
      <c r="B15" s="1" t="s">
        <v>11</v>
      </c>
      <c r="C15" s="4">
        <v>0.10086000000000001</v>
      </c>
      <c r="D15" s="15">
        <v>33717759</v>
      </c>
      <c r="E15" s="6">
        <f t="shared" si="1"/>
        <v>6.0757460157160326</v>
      </c>
      <c r="F15" s="6">
        <f>E15/C15</f>
        <v>60.239401305929327</v>
      </c>
      <c r="G15" s="7"/>
      <c r="H15" s="10"/>
      <c r="I15" s="7"/>
      <c r="J15" s="10"/>
      <c r="K15" s="10"/>
    </row>
    <row r="16" spans="1:13">
      <c r="B16" s="1" t="s">
        <v>12</v>
      </c>
      <c r="C16" s="4">
        <v>0.1002</v>
      </c>
      <c r="D16" s="15">
        <v>48255479</v>
      </c>
      <c r="E16" s="6">
        <f t="shared" si="1"/>
        <v>8.6953594475456892</v>
      </c>
      <c r="F16" s="6">
        <f t="shared" ref="F16:F21" si="6">E16/C16</f>
        <v>86.780034406643608</v>
      </c>
      <c r="G16" s="7"/>
      <c r="H16" s="10"/>
      <c r="I16" s="7"/>
      <c r="J16" s="10"/>
      <c r="K16" s="10"/>
    </row>
    <row r="17" spans="2:11">
      <c r="B17" s="1" t="s">
        <v>13</v>
      </c>
      <c r="C17" s="4">
        <v>0.10063</v>
      </c>
      <c r="D17" s="15">
        <v>41385834</v>
      </c>
      <c r="E17" s="6">
        <f t="shared" si="1"/>
        <v>7.4574889758416365</v>
      </c>
      <c r="F17" s="6">
        <f t="shared" si="6"/>
        <v>74.108009299827458</v>
      </c>
      <c r="G17" s="7"/>
      <c r="H17" s="10"/>
      <c r="I17" s="7"/>
      <c r="J17" s="10"/>
      <c r="K17" s="10"/>
    </row>
    <row r="18" spans="2:11">
      <c r="B18" s="2" t="s">
        <v>14</v>
      </c>
      <c r="C18" s="13">
        <f>AVERAGE(C15:C17)</f>
        <v>0.10056333333333334</v>
      </c>
      <c r="D18" s="16">
        <f t="shared" ref="D18:F18" si="7">AVERAGE(D15:D17)</f>
        <v>41119690.666666664</v>
      </c>
      <c r="E18" s="8">
        <f t="shared" si="7"/>
        <v>7.40953147970112</v>
      </c>
      <c r="F18" s="8">
        <f t="shared" si="7"/>
        <v>73.7091483374668</v>
      </c>
      <c r="G18" s="7"/>
      <c r="H18" s="10"/>
      <c r="I18" s="7"/>
      <c r="J18" s="10"/>
      <c r="K18" s="10"/>
    </row>
    <row r="19" spans="2:11">
      <c r="B19" s="1" t="s">
        <v>15</v>
      </c>
      <c r="C19" s="4">
        <v>0.10067</v>
      </c>
      <c r="D19" s="15">
        <v>5476418</v>
      </c>
      <c r="E19" s="6">
        <f t="shared" si="1"/>
        <v>0.9868189888864074</v>
      </c>
      <c r="F19" s="6">
        <f t="shared" si="6"/>
        <v>9.8025130514195631</v>
      </c>
      <c r="G19" s="7">
        <f>F15-F19</f>
        <v>50.436888254509768</v>
      </c>
      <c r="H19" s="10">
        <f>(F15-F19)/F15*100</f>
        <v>83.72740625087404</v>
      </c>
      <c r="I19" s="7"/>
      <c r="J19" s="10"/>
      <c r="K19" s="10"/>
    </row>
    <row r="20" spans="2:11">
      <c r="B20" s="1" t="s">
        <v>16</v>
      </c>
      <c r="C20" s="4">
        <v>0.10084</v>
      </c>
      <c r="D20" s="15">
        <v>17009386</v>
      </c>
      <c r="E20" s="6">
        <f t="shared" si="1"/>
        <v>3.0649934125003995</v>
      </c>
      <c r="F20" s="6">
        <f t="shared" si="6"/>
        <v>30.394619322693369</v>
      </c>
      <c r="G20" s="7">
        <f t="shared" ref="G20:G21" si="8">F16-F20</f>
        <v>56.385415083950235</v>
      </c>
      <c r="H20" s="10">
        <f t="shared" ref="H20:H21" si="9">(F16-F20)/F16*100</f>
        <v>64.975101092646653</v>
      </c>
      <c r="I20" s="7"/>
      <c r="J20" s="10"/>
      <c r="K20" s="10"/>
    </row>
    <row r="21" spans="2:11">
      <c r="B21" s="1" t="s">
        <v>17</v>
      </c>
      <c r="C21" s="4">
        <v>0.10015</v>
      </c>
      <c r="D21" s="15">
        <v>8630297</v>
      </c>
      <c r="E21" s="6">
        <f t="shared" si="1"/>
        <v>1.5551298237879934</v>
      </c>
      <c r="F21" s="6">
        <f t="shared" si="6"/>
        <v>15.528006228537128</v>
      </c>
      <c r="G21" s="7">
        <f t="shared" si="8"/>
        <v>58.580003071290328</v>
      </c>
      <c r="H21" s="10">
        <f t="shared" si="9"/>
        <v>79.046790791918781</v>
      </c>
      <c r="I21" s="7"/>
      <c r="J21" s="10"/>
      <c r="K21" s="10"/>
    </row>
    <row r="22" spans="2:11">
      <c r="B22" s="2" t="s">
        <v>14</v>
      </c>
      <c r="C22" s="13">
        <f>AVERAGE(C19:C21)</f>
        <v>0.10055333333333333</v>
      </c>
      <c r="D22" s="16">
        <f t="shared" ref="D22:H22" si="10">AVERAGE(D19:D21)</f>
        <v>10372033.666666666</v>
      </c>
      <c r="E22" s="8">
        <f t="shared" si="10"/>
        <v>1.8689807417249333</v>
      </c>
      <c r="F22" s="8">
        <f t="shared" si="10"/>
        <v>18.575046200883353</v>
      </c>
      <c r="G22" s="8">
        <f t="shared" si="10"/>
        <v>55.134102136583444</v>
      </c>
      <c r="H22" s="21">
        <f t="shared" si="10"/>
        <v>75.916432711813158</v>
      </c>
      <c r="I22" s="6"/>
      <c r="J22" s="9"/>
      <c r="K22" s="9"/>
    </row>
    <row r="23" spans="2:11">
      <c r="B23" s="1"/>
      <c r="C23" s="4"/>
      <c r="D23" s="15"/>
      <c r="E23" s="6"/>
      <c r="F23" s="6"/>
      <c r="G23" s="6"/>
      <c r="H23" s="9"/>
      <c r="I23" s="6"/>
      <c r="J23" s="9"/>
      <c r="K23" s="9"/>
    </row>
    <row r="24" spans="2:11">
      <c r="B24" s="1"/>
      <c r="C24" s="4"/>
      <c r="D24" s="15"/>
      <c r="E24" s="6"/>
      <c r="F24" s="6"/>
      <c r="G24" s="6"/>
      <c r="H24" s="9"/>
      <c r="I24" s="6"/>
      <c r="J24" s="9"/>
      <c r="K24" s="9"/>
    </row>
    <row r="25" spans="2:11">
      <c r="B25" s="1"/>
      <c r="C25" s="4"/>
      <c r="D25" s="1"/>
      <c r="E25" s="6"/>
      <c r="F25" s="6"/>
      <c r="G25" s="6"/>
      <c r="H25" s="6"/>
      <c r="I25" s="6"/>
      <c r="J25" s="9"/>
      <c r="K25" s="9"/>
    </row>
    <row r="26" spans="2:11">
      <c r="B26" s="1"/>
      <c r="C26" s="4"/>
      <c r="D26" s="1"/>
      <c r="E26" s="6"/>
      <c r="F26" s="6"/>
      <c r="G26" s="6"/>
      <c r="H26" s="6"/>
      <c r="I26" s="6"/>
      <c r="J26" s="9"/>
      <c r="K26" s="9"/>
    </row>
    <row r="27" spans="2:11">
      <c r="B27" s="1"/>
      <c r="C27" s="4"/>
      <c r="D27" s="1"/>
      <c r="E27" s="6"/>
      <c r="F27" s="6"/>
      <c r="G27" s="6"/>
      <c r="H27" s="6"/>
      <c r="I27" s="6"/>
      <c r="J27" s="9"/>
      <c r="K27" s="9"/>
    </row>
    <row r="28" spans="2:11">
      <c r="B28" s="1"/>
      <c r="C28" s="4"/>
      <c r="D28" s="1"/>
      <c r="E28" s="6"/>
      <c r="F28" s="6"/>
      <c r="G28" s="6"/>
      <c r="H28" s="6"/>
      <c r="I28" s="9"/>
      <c r="J28" s="9"/>
      <c r="K28" s="9"/>
    </row>
    <row r="29" spans="2:11">
      <c r="B29" s="1"/>
      <c r="C29" s="4"/>
      <c r="D29" s="1"/>
      <c r="E29" s="6"/>
      <c r="F29" s="6"/>
      <c r="G29" s="6"/>
      <c r="H29" s="6"/>
      <c r="I29" s="6"/>
      <c r="J29" s="9"/>
      <c r="K29" s="9"/>
    </row>
    <row r="30" spans="2:11">
      <c r="B30" s="1"/>
      <c r="C30" s="4"/>
      <c r="D30" s="1"/>
      <c r="E30" s="6"/>
      <c r="F30" s="6"/>
      <c r="G30" s="6"/>
      <c r="H30" s="6"/>
      <c r="I30" s="6"/>
      <c r="J30" s="9"/>
      <c r="K30" s="9"/>
    </row>
    <row r="31" spans="2:11">
      <c r="B31" s="1"/>
      <c r="C31" s="4"/>
      <c r="D31" s="1"/>
      <c r="E31" s="6"/>
      <c r="F31" s="6"/>
      <c r="G31" s="6"/>
      <c r="H31" s="6"/>
      <c r="I31" s="6"/>
      <c r="J31" s="9"/>
      <c r="K31" s="9"/>
    </row>
    <row r="32" spans="2:11">
      <c r="B32" s="1"/>
      <c r="C32" s="4"/>
      <c r="D32" s="1"/>
      <c r="E32" s="6"/>
      <c r="F32" s="6"/>
      <c r="G32" s="6"/>
      <c r="H32" s="6"/>
      <c r="I32" s="6"/>
      <c r="J32" s="9"/>
      <c r="K32" s="9"/>
    </row>
    <row r="33" spans="2:11">
      <c r="B33" s="1"/>
      <c r="C33" s="5"/>
      <c r="E33" s="6"/>
      <c r="F33" s="6"/>
      <c r="G33" s="7"/>
      <c r="H33" s="7"/>
      <c r="I33" s="7"/>
      <c r="J33" s="10"/>
      <c r="K33" s="10"/>
    </row>
    <row r="34" spans="2:11">
      <c r="B34" s="1"/>
      <c r="C34" s="4"/>
      <c r="D34" s="1"/>
      <c r="E34" s="6"/>
      <c r="F34" s="6"/>
      <c r="G34" s="7"/>
      <c r="H34" s="7"/>
      <c r="I34" s="7"/>
      <c r="J34" s="10"/>
      <c r="K34" s="10"/>
    </row>
    <row r="35" spans="2:11">
      <c r="B35" s="1"/>
      <c r="C35" s="4"/>
      <c r="D35" s="1"/>
      <c r="E35" s="6"/>
      <c r="F35" s="6"/>
      <c r="G35" s="7"/>
      <c r="H35" s="7"/>
      <c r="I35" s="7"/>
      <c r="J35" s="10"/>
      <c r="K35" s="10"/>
    </row>
    <row r="36" spans="2:11">
      <c r="B36" s="1"/>
      <c r="C36" s="4"/>
      <c r="D36" s="1"/>
      <c r="E36" s="6"/>
      <c r="F36" s="6"/>
      <c r="G36" s="7"/>
      <c r="H36" s="7"/>
      <c r="I36" s="7"/>
      <c r="J36" s="10"/>
      <c r="K36" s="10"/>
    </row>
    <row r="37" spans="2:11">
      <c r="C37" s="5"/>
      <c r="E37" s="6"/>
      <c r="F37" s="6"/>
      <c r="G37" s="7"/>
      <c r="H37" s="7"/>
      <c r="I37" s="7"/>
      <c r="J37" s="10"/>
      <c r="K37" s="10"/>
    </row>
    <row r="38" spans="2:11">
      <c r="B38" s="1"/>
      <c r="C38" s="4"/>
      <c r="D38" s="1"/>
      <c r="E38" s="6"/>
      <c r="F38" s="6"/>
      <c r="G38" s="7"/>
      <c r="H38" s="7"/>
      <c r="I38" s="7"/>
      <c r="J38" s="10"/>
      <c r="K38" s="10"/>
    </row>
    <row r="39" spans="2:11">
      <c r="B39" s="1"/>
      <c r="C39" s="4"/>
      <c r="D39" s="1"/>
      <c r="E39" s="6"/>
      <c r="F39" s="6"/>
      <c r="G39" s="7"/>
      <c r="H39" s="7"/>
      <c r="I39" s="7"/>
      <c r="J39" s="10"/>
      <c r="K39" s="10"/>
    </row>
    <row r="40" spans="2:11">
      <c r="B40" s="1"/>
      <c r="C40" s="4"/>
      <c r="D40" s="1"/>
      <c r="E40" s="6"/>
      <c r="F40" s="6"/>
      <c r="G40" s="7"/>
      <c r="H40" s="7"/>
      <c r="I40" s="10"/>
      <c r="J40" s="10"/>
      <c r="K40" s="10"/>
    </row>
    <row r="41" spans="2:11">
      <c r="J41" s="10"/>
      <c r="K41" s="10"/>
    </row>
    <row r="42" spans="2:11">
      <c r="J42" s="10"/>
      <c r="K42" s="10"/>
    </row>
    <row r="43" spans="2:11">
      <c r="J43" s="10"/>
      <c r="K43" s="10"/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5"/>
  <sheetViews>
    <sheetView tabSelected="1" topLeftCell="E4" workbookViewId="0">
      <selection activeCell="E22" sqref="E5:E22"/>
    </sheetView>
  </sheetViews>
  <sheetFormatPr defaultRowHeight="15"/>
  <cols>
    <col min="1" max="1" width="17" bestFit="1" customWidth="1"/>
    <col min="2" max="2" width="21.85546875" bestFit="1" customWidth="1"/>
    <col min="3" max="3" width="21" bestFit="1" customWidth="1"/>
    <col min="4" max="4" width="10.5703125" bestFit="1" customWidth="1"/>
    <col min="5" max="5" width="20.28515625" bestFit="1" customWidth="1"/>
    <col min="6" max="6" width="33.5703125" bestFit="1" customWidth="1"/>
    <col min="7" max="7" width="59.85546875" bestFit="1" customWidth="1"/>
    <col min="8" max="8" width="12" bestFit="1" customWidth="1"/>
  </cols>
  <sheetData>
    <row r="1" spans="1:8" ht="21">
      <c r="A1" s="23" t="s">
        <v>30</v>
      </c>
    </row>
    <row r="2" spans="1:8" ht="18.75">
      <c r="B2" s="12" t="s">
        <v>28</v>
      </c>
      <c r="C2" s="1"/>
      <c r="D2" s="1"/>
      <c r="E2" s="1"/>
      <c r="F2" s="1"/>
      <c r="G2" s="22" t="s">
        <v>18</v>
      </c>
      <c r="H2" s="22">
        <v>68259672.907199994</v>
      </c>
    </row>
    <row r="3" spans="1:8">
      <c r="B3" s="2" t="s">
        <v>19</v>
      </c>
      <c r="C3" s="2" t="s">
        <v>29</v>
      </c>
      <c r="D3" s="1"/>
      <c r="E3" s="1"/>
      <c r="F3" s="1"/>
      <c r="G3" s="1"/>
      <c r="H3" s="1"/>
    </row>
    <row r="4" spans="1:8" ht="15.75">
      <c r="B4" s="2" t="s">
        <v>10</v>
      </c>
      <c r="C4" s="11" t="s">
        <v>20</v>
      </c>
      <c r="D4" s="11" t="s">
        <v>3</v>
      </c>
      <c r="E4" s="11" t="s">
        <v>31</v>
      </c>
      <c r="F4" s="11" t="s">
        <v>21</v>
      </c>
      <c r="G4" s="11"/>
      <c r="H4" s="11"/>
    </row>
    <row r="5" spans="1:8">
      <c r="B5" s="1" t="s">
        <v>22</v>
      </c>
      <c r="C5" s="4">
        <v>1.6329499999999999</v>
      </c>
      <c r="D5" s="15">
        <v>10951518</v>
      </c>
      <c r="E5" s="6">
        <f>((D5/$H$2)*(250/1000)*(1000/C5))</f>
        <v>24.562764254555258</v>
      </c>
      <c r="F5" s="6"/>
      <c r="G5" s="6"/>
      <c r="H5" s="6"/>
    </row>
    <row r="6" spans="1:8">
      <c r="B6" s="1" t="s">
        <v>23</v>
      </c>
      <c r="C6" s="4">
        <v>1.5589200000000001</v>
      </c>
      <c r="D6" s="15">
        <v>8631739</v>
      </c>
      <c r="E6" s="6">
        <f t="shared" ref="E6:E22" si="0">((D6/$H$2)*(250/1000)*(1000/C6))</f>
        <v>20.279174720039695</v>
      </c>
      <c r="F6" s="6"/>
      <c r="G6" s="6"/>
      <c r="H6" s="6"/>
    </row>
    <row r="7" spans="1:8">
      <c r="B7" s="1" t="s">
        <v>24</v>
      </c>
      <c r="C7" s="4">
        <v>1.48726</v>
      </c>
      <c r="D7" s="15">
        <v>6061066</v>
      </c>
      <c r="E7" s="6">
        <f t="shared" si="0"/>
        <v>14.925810424167652</v>
      </c>
      <c r="F7" s="9"/>
      <c r="G7" s="6"/>
      <c r="H7" s="6"/>
    </row>
    <row r="8" spans="1:8">
      <c r="B8" s="2" t="s">
        <v>14</v>
      </c>
      <c r="C8" s="13">
        <f>AVERAGE(C5:C7)</f>
        <v>1.5597099999999999</v>
      </c>
      <c r="D8" s="16">
        <f t="shared" ref="D8:G8" si="1">AVERAGE(D5:D7)</f>
        <v>8548107.666666666</v>
      </c>
      <c r="E8" s="8">
        <f t="shared" si="1"/>
        <v>19.922583132920867</v>
      </c>
      <c r="F8" s="8"/>
      <c r="G8" s="8"/>
      <c r="H8" s="6"/>
    </row>
    <row r="9" spans="1:8">
      <c r="B9" s="1" t="s">
        <v>25</v>
      </c>
      <c r="C9" s="4">
        <v>1.6329499999999999</v>
      </c>
      <c r="D9" s="15">
        <v>6419619</v>
      </c>
      <c r="E9" s="6">
        <f>((D9/$H$2)*(250/1000)*(1000/C9))*1.23*2</f>
        <v>35.419895828926812</v>
      </c>
      <c r="F9" s="9">
        <f>E5/E9*100</f>
        <v>69.347364467670957</v>
      </c>
      <c r="G9" s="6"/>
      <c r="H9" s="6"/>
    </row>
    <row r="10" spans="1:8">
      <c r="B10" s="1" t="s">
        <v>26</v>
      </c>
      <c r="C10" s="4">
        <v>1.5589200000000001</v>
      </c>
      <c r="D10" s="15">
        <v>5552988</v>
      </c>
      <c r="E10" s="6">
        <f t="shared" ref="E10:E11" si="2">((D10/$H$2)*(250/1000)*(1000/C10))*1.23*2</f>
        <v>32.093258857907792</v>
      </c>
      <c r="F10" s="9">
        <f t="shared" ref="F10:F11" si="3">E6/E10*100</f>
        <v>63.188268944033702</v>
      </c>
      <c r="G10" s="6"/>
      <c r="H10" s="6"/>
    </row>
    <row r="11" spans="1:8">
      <c r="B11" s="1" t="s">
        <v>27</v>
      </c>
      <c r="C11" s="4">
        <v>1.48726</v>
      </c>
      <c r="D11" s="15">
        <v>2963174</v>
      </c>
      <c r="E11" s="6">
        <f t="shared" si="2"/>
        <v>17.950690936123035</v>
      </c>
      <c r="F11" s="9">
        <f t="shared" si="3"/>
        <v>83.148946618716096</v>
      </c>
      <c r="G11" s="6"/>
      <c r="H11" s="6"/>
    </row>
    <row r="12" spans="1:8">
      <c r="B12" s="2" t="s">
        <v>14</v>
      </c>
      <c r="C12" s="13">
        <f>AVERAGE(C9:C11)</f>
        <v>1.5597099999999999</v>
      </c>
      <c r="D12" s="16">
        <f t="shared" ref="D12:G12" si="4">AVERAGE(D9:D11)</f>
        <v>4978593.666666667</v>
      </c>
      <c r="E12" s="8">
        <f t="shared" si="4"/>
        <v>28.487948540985883</v>
      </c>
      <c r="F12" s="21">
        <f t="shared" si="4"/>
        <v>71.894860010140249</v>
      </c>
      <c r="G12" s="8"/>
      <c r="H12" s="6"/>
    </row>
    <row r="13" spans="1:8">
      <c r="B13" s="1"/>
      <c r="C13" s="4"/>
      <c r="D13" s="15"/>
      <c r="E13" s="6"/>
      <c r="F13" s="9"/>
      <c r="G13" s="6"/>
      <c r="H13" s="6"/>
    </row>
    <row r="14" spans="1:8">
      <c r="B14" s="2" t="s">
        <v>9</v>
      </c>
      <c r="C14" s="4"/>
      <c r="D14" s="15"/>
      <c r="E14" s="6"/>
      <c r="F14" s="9"/>
      <c r="G14" s="6"/>
      <c r="H14" s="6"/>
    </row>
    <row r="15" spans="1:8">
      <c r="B15" s="1" t="s">
        <v>22</v>
      </c>
      <c r="C15" s="4">
        <v>1.7373400000000001</v>
      </c>
      <c r="D15" s="15">
        <v>7190868</v>
      </c>
      <c r="E15" s="6">
        <f t="shared" si="0"/>
        <v>15.159061107131587</v>
      </c>
      <c r="F15" s="9"/>
      <c r="G15" s="6"/>
      <c r="H15" s="6"/>
    </row>
    <row r="16" spans="1:8">
      <c r="B16" s="1" t="s">
        <v>23</v>
      </c>
      <c r="C16" s="4">
        <v>1.7116</v>
      </c>
      <c r="D16" s="15">
        <v>6736685</v>
      </c>
      <c r="E16" s="6">
        <f t="shared" si="0"/>
        <v>14.415170008332909</v>
      </c>
      <c r="F16" s="9"/>
      <c r="G16" s="6"/>
      <c r="H16" s="6"/>
    </row>
    <row r="17" spans="2:8">
      <c r="B17" s="1" t="s">
        <v>24</v>
      </c>
      <c r="C17" s="4">
        <v>1.3971800000000001</v>
      </c>
      <c r="D17" s="15">
        <v>7275011</v>
      </c>
      <c r="E17" s="6">
        <f t="shared" si="0"/>
        <v>19.070281327063427</v>
      </c>
      <c r="F17" s="9"/>
      <c r="G17" s="6"/>
      <c r="H17" s="6"/>
    </row>
    <row r="18" spans="2:8">
      <c r="B18" s="2" t="s">
        <v>14</v>
      </c>
      <c r="C18" s="13">
        <f>AVERAGE(C15:C17)</f>
        <v>1.6153733333333335</v>
      </c>
      <c r="D18" s="16">
        <f t="shared" ref="D18:E18" si="5">AVERAGE(D15:D17)</f>
        <v>7067521.333333333</v>
      </c>
      <c r="E18" s="8">
        <f t="shared" si="5"/>
        <v>16.214837480842643</v>
      </c>
      <c r="F18" s="8"/>
      <c r="G18" s="8"/>
      <c r="H18" s="6"/>
    </row>
    <row r="19" spans="2:8">
      <c r="B19" s="1" t="s">
        <v>25</v>
      </c>
      <c r="C19" s="4">
        <v>1.7373400000000001</v>
      </c>
      <c r="D19" s="15">
        <v>5173487</v>
      </c>
      <c r="E19" s="6">
        <f>((D19/$H$2)*(250/1000)*(1000/C19))*1.23*2</f>
        <v>26.829307074205666</v>
      </c>
      <c r="F19" s="9">
        <f>E15/E19*100</f>
        <v>56.50187336260305</v>
      </c>
      <c r="G19" s="6"/>
      <c r="H19" s="6"/>
    </row>
    <row r="20" spans="2:8">
      <c r="B20" s="1" t="s">
        <v>26</v>
      </c>
      <c r="C20" s="4">
        <v>1.7116</v>
      </c>
      <c r="D20" s="15">
        <v>6344535</v>
      </c>
      <c r="E20" s="6">
        <f t="shared" ref="E20:E21" si="6">((D20/$H$2)*(250/1000)*(1000/C20))*1.23*2</f>
        <v>33.397075059334576</v>
      </c>
      <c r="F20" s="9">
        <f t="shared" ref="F20:F21" si="7">E16/E20*100</f>
        <v>43.162971555809435</v>
      </c>
      <c r="G20" s="6"/>
      <c r="H20" s="6"/>
    </row>
    <row r="21" spans="2:8">
      <c r="B21" s="1" t="s">
        <v>27</v>
      </c>
      <c r="C21" s="4">
        <v>1.3971800000000001</v>
      </c>
      <c r="D21" s="15">
        <v>5238527</v>
      </c>
      <c r="E21" s="6">
        <f t="shared" si="6"/>
        <v>33.7806295727068</v>
      </c>
      <c r="F21" s="9">
        <f t="shared" si="7"/>
        <v>56.45330347090789</v>
      </c>
      <c r="G21" s="6"/>
      <c r="H21" s="6"/>
    </row>
    <row r="22" spans="2:8">
      <c r="B22" s="2" t="s">
        <v>14</v>
      </c>
      <c r="C22" s="14">
        <f>AVERAGE(C19:C21)</f>
        <v>1.6153733333333335</v>
      </c>
      <c r="D22" s="17">
        <f t="shared" ref="D22:E22" si="8">AVERAGE(D19:D21)</f>
        <v>5585516.333333333</v>
      </c>
      <c r="E22" s="19">
        <f t="shared" si="8"/>
        <v>31.335670568749013</v>
      </c>
      <c r="F22" s="20">
        <f>AVERAGE(F19:F21)</f>
        <v>52.039382796440123</v>
      </c>
      <c r="G22" s="19"/>
      <c r="H22" s="7"/>
    </row>
    <row r="23" spans="2:8">
      <c r="D23" s="18"/>
      <c r="F23" s="10"/>
    </row>
    <row r="24" spans="2:8">
      <c r="B24" s="1" t="s">
        <v>32</v>
      </c>
      <c r="C24" s="4"/>
      <c r="D24" s="15"/>
    </row>
    <row r="25" spans="2:8">
      <c r="B25" s="1" t="s">
        <v>33</v>
      </c>
      <c r="C25" s="4"/>
      <c r="D25" s="15"/>
    </row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5"/>
  <sheetViews>
    <sheetView workbookViewId="0">
      <selection activeCell="A3" sqref="A3"/>
    </sheetView>
  </sheetViews>
  <sheetFormatPr defaultRowHeight="15"/>
  <cols>
    <col min="1" max="1" width="17" bestFit="1" customWidth="1"/>
    <col min="2" max="2" width="20.5703125" bestFit="1" customWidth="1"/>
    <col min="4" max="4" width="20.28515625" bestFit="1" customWidth="1"/>
    <col min="5" max="5" width="10.5703125" bestFit="1" customWidth="1"/>
    <col min="6" max="7" width="32.28515625" bestFit="1" customWidth="1"/>
    <col min="8" max="8" width="15" bestFit="1" customWidth="1"/>
    <col min="9" max="9" width="21.5703125" bestFit="1" customWidth="1"/>
    <col min="11" max="11" width="12" bestFit="1" customWidth="1"/>
  </cols>
  <sheetData>
    <row r="1" spans="1:11" ht="21">
      <c r="A1" s="23" t="s">
        <v>30</v>
      </c>
    </row>
    <row r="2" spans="1:11" ht="21">
      <c r="A2" s="23"/>
      <c r="B2" s="12" t="s">
        <v>8</v>
      </c>
      <c r="C2" s="1"/>
      <c r="D2" s="1"/>
      <c r="E2" s="1"/>
      <c r="F2" s="1"/>
      <c r="G2" s="2" t="s">
        <v>0</v>
      </c>
      <c r="H2" s="22">
        <v>68259672.907199994</v>
      </c>
      <c r="I2" s="1"/>
      <c r="J2" s="1"/>
      <c r="K2" s="1"/>
    </row>
    <row r="3" spans="1:11"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ht="15.75">
      <c r="B4" s="2" t="s">
        <v>10</v>
      </c>
      <c r="C4" s="11" t="s">
        <v>2</v>
      </c>
      <c r="D4" s="11" t="s">
        <v>3</v>
      </c>
      <c r="E4" s="11" t="s">
        <v>4</v>
      </c>
      <c r="F4" s="11" t="s">
        <v>5</v>
      </c>
      <c r="G4" s="11" t="s">
        <v>6</v>
      </c>
      <c r="H4" s="11" t="s">
        <v>7</v>
      </c>
      <c r="I4" s="11"/>
      <c r="J4" s="1"/>
      <c r="K4" s="1"/>
    </row>
    <row r="5" spans="1:11">
      <c r="B5" s="1" t="s">
        <v>11</v>
      </c>
      <c r="C5" s="4">
        <v>9.9419999999999994E-2</v>
      </c>
      <c r="D5" s="1">
        <v>42601380</v>
      </c>
      <c r="E5" s="6">
        <f>((D5/$H$2)*10)*1.23</f>
        <v>7.6765233655951066</v>
      </c>
      <c r="F5" s="6">
        <f t="shared" ref="F5:F11" si="0">E5/C5</f>
        <v>77.213069458812186</v>
      </c>
      <c r="G5" s="6"/>
      <c r="H5" s="6"/>
      <c r="I5" s="6"/>
      <c r="J5" s="9"/>
      <c r="K5" s="9"/>
    </row>
    <row r="6" spans="1:11">
      <c r="B6" s="1" t="s">
        <v>12</v>
      </c>
      <c r="C6" s="4">
        <v>0.10025000000000001</v>
      </c>
      <c r="D6" s="15">
        <v>36387330</v>
      </c>
      <c r="E6" s="6">
        <f t="shared" ref="E6:E11" si="1">((D6/$H$2)*10)*1.23</f>
        <v>6.5567873377956243</v>
      </c>
      <c r="F6" s="6">
        <f t="shared" si="0"/>
        <v>65.404362471776793</v>
      </c>
      <c r="G6" s="6"/>
      <c r="H6" s="6"/>
      <c r="I6" s="6"/>
      <c r="J6" s="9"/>
      <c r="K6" s="9"/>
    </row>
    <row r="7" spans="1:11">
      <c r="B7" s="1" t="s">
        <v>13</v>
      </c>
      <c r="C7" s="4">
        <v>0.10165</v>
      </c>
      <c r="D7" s="15">
        <v>39514113</v>
      </c>
      <c r="E7" s="6">
        <f t="shared" si="1"/>
        <v>7.1202156295233943</v>
      </c>
      <c r="F7" s="6">
        <f t="shared" si="0"/>
        <v>70.046390846270484</v>
      </c>
      <c r="G7" s="6"/>
      <c r="H7" s="6"/>
      <c r="I7" s="6"/>
      <c r="J7" s="9"/>
      <c r="K7" s="9"/>
    </row>
    <row r="8" spans="1:11">
      <c r="B8" s="2" t="s">
        <v>14</v>
      </c>
      <c r="C8" s="13">
        <f>AVERAGE(C5:C7)</f>
        <v>0.10044000000000002</v>
      </c>
      <c r="D8" s="16">
        <f t="shared" ref="D8:F8" si="2">AVERAGE(D5:D7)</f>
        <v>39500941</v>
      </c>
      <c r="E8" s="8">
        <f t="shared" si="2"/>
        <v>7.1178421109713748</v>
      </c>
      <c r="F8" s="8">
        <f t="shared" si="2"/>
        <v>70.887940925619816</v>
      </c>
      <c r="G8" s="6"/>
      <c r="H8" s="9"/>
      <c r="I8" s="9"/>
      <c r="J8" s="9"/>
      <c r="K8" s="9"/>
    </row>
    <row r="9" spans="1:11">
      <c r="B9" s="1" t="s">
        <v>15</v>
      </c>
      <c r="C9" s="4">
        <v>0.10006</v>
      </c>
      <c r="D9" s="15">
        <v>1935693</v>
      </c>
      <c r="E9" s="6">
        <f t="shared" si="1"/>
        <v>0.34880073234995879</v>
      </c>
      <c r="F9" s="6">
        <f t="shared" si="0"/>
        <v>3.4859157740351669</v>
      </c>
      <c r="G9" s="6">
        <f>(F5-F9)</f>
        <v>73.727153684777022</v>
      </c>
      <c r="H9" s="9">
        <f>(F5-F9)/F5*100</f>
        <v>95.485329363969058</v>
      </c>
      <c r="I9" s="6"/>
      <c r="J9" s="9"/>
      <c r="K9" s="9"/>
    </row>
    <row r="10" spans="1:11">
      <c r="B10" s="1" t="s">
        <v>16</v>
      </c>
      <c r="C10" s="4">
        <v>9.9379999999999996E-2</v>
      </c>
      <c r="D10" s="15">
        <v>1695838</v>
      </c>
      <c r="E10" s="6">
        <f t="shared" si="1"/>
        <v>0.30558024250069066</v>
      </c>
      <c r="F10" s="6">
        <f t="shared" si="0"/>
        <v>3.0748665979139735</v>
      </c>
      <c r="G10" s="6">
        <f t="shared" ref="G10:G11" si="3">(F6-F10)</f>
        <v>62.329495873862818</v>
      </c>
      <c r="H10" s="9">
        <f t="shared" ref="H10:H11" si="4">(F6-F10)/F6*100</f>
        <v>95.298682715176923</v>
      </c>
      <c r="I10" s="6"/>
      <c r="J10" s="9"/>
      <c r="K10" s="9"/>
    </row>
    <row r="11" spans="1:11">
      <c r="B11" s="1" t="s">
        <v>17</v>
      </c>
      <c r="C11" s="4">
        <v>0.10117</v>
      </c>
      <c r="D11" s="15">
        <v>1045933</v>
      </c>
      <c r="E11" s="6">
        <f t="shared" si="1"/>
        <v>0.18847110383154222</v>
      </c>
      <c r="F11" s="6">
        <f t="shared" si="0"/>
        <v>1.8629149335923914</v>
      </c>
      <c r="G11" s="6">
        <f t="shared" si="3"/>
        <v>68.183475912678091</v>
      </c>
      <c r="H11" s="9">
        <f t="shared" si="4"/>
        <v>97.340455502295768</v>
      </c>
      <c r="I11" s="6"/>
      <c r="J11" s="9"/>
      <c r="K11" s="9"/>
    </row>
    <row r="12" spans="1:11">
      <c r="B12" s="2" t="s">
        <v>14</v>
      </c>
      <c r="C12" s="14">
        <f>AVERAGE(C9:C11)</f>
        <v>0.10020333333333332</v>
      </c>
      <c r="D12" s="17">
        <f t="shared" ref="D12:H12" si="5">AVERAGE(D9:D11)</f>
        <v>1559154.6666666667</v>
      </c>
      <c r="E12" s="19">
        <f t="shared" si="5"/>
        <v>0.28095069289406388</v>
      </c>
      <c r="F12" s="19">
        <f t="shared" si="5"/>
        <v>2.8078991018471773</v>
      </c>
      <c r="G12" s="19">
        <f t="shared" si="5"/>
        <v>68.080041823772646</v>
      </c>
      <c r="H12" s="20">
        <f t="shared" si="5"/>
        <v>96.041489193813916</v>
      </c>
      <c r="I12" s="7"/>
      <c r="J12" s="10"/>
      <c r="K12" s="10"/>
    </row>
    <row r="13" spans="1:11">
      <c r="B13" s="1"/>
      <c r="C13" s="4"/>
      <c r="D13" s="15"/>
      <c r="E13" s="6"/>
      <c r="F13" s="6"/>
      <c r="G13" s="8"/>
      <c r="H13" s="21"/>
      <c r="I13" s="6"/>
      <c r="J13" s="9"/>
      <c r="K13" s="9"/>
    </row>
    <row r="14" spans="1:11">
      <c r="B14" s="1"/>
      <c r="C14" s="4"/>
      <c r="D14" s="15"/>
      <c r="E14" s="6"/>
      <c r="F14" s="6"/>
      <c r="G14" s="6"/>
      <c r="H14" s="9"/>
      <c r="I14" s="6"/>
      <c r="J14" s="9"/>
      <c r="K14" s="9"/>
    </row>
    <row r="15" spans="1:11">
      <c r="B15" s="2" t="s">
        <v>9</v>
      </c>
      <c r="C15" s="4"/>
      <c r="D15" s="15"/>
      <c r="E15" s="6"/>
      <c r="F15" s="6"/>
      <c r="G15" s="6"/>
      <c r="H15" s="9"/>
      <c r="I15" s="6"/>
      <c r="J15" s="9"/>
      <c r="K15" s="9"/>
    </row>
    <row r="16" spans="1:11">
      <c r="B16" s="1" t="s">
        <v>11</v>
      </c>
      <c r="C16" s="4">
        <v>9.98E-2</v>
      </c>
      <c r="D16" s="15">
        <v>41966008</v>
      </c>
      <c r="E16" s="6">
        <f>((D16/$H$2)*10)*1.23</f>
        <v>7.5620329898409659</v>
      </c>
      <c r="F16" s="6">
        <f t="shared" ref="F16:F18" si="6">E16/C16</f>
        <v>75.771873645701064</v>
      </c>
      <c r="G16" s="6"/>
      <c r="H16" s="9"/>
      <c r="I16" s="6"/>
      <c r="J16" s="9"/>
      <c r="K16" s="9"/>
    </row>
    <row r="17" spans="2:11">
      <c r="B17" s="1" t="s">
        <v>12</v>
      </c>
      <c r="C17" s="4">
        <v>9.937E-2</v>
      </c>
      <c r="D17" s="15">
        <v>36599382</v>
      </c>
      <c r="E17" s="6">
        <f t="shared" ref="E17:E22" si="7">((D17/$H$2)*10)*1.23</f>
        <v>6.5949978871421759</v>
      </c>
      <c r="F17" s="6">
        <f t="shared" si="6"/>
        <v>66.368097888116893</v>
      </c>
      <c r="G17" s="6"/>
      <c r="H17" s="9"/>
      <c r="I17" s="6"/>
      <c r="J17" s="9"/>
      <c r="K17" s="9"/>
    </row>
    <row r="18" spans="2:11">
      <c r="B18" s="1" t="s">
        <v>13</v>
      </c>
      <c r="C18" s="4">
        <v>0.10070999999999999</v>
      </c>
      <c r="D18" s="15">
        <v>45480982</v>
      </c>
      <c r="E18" s="6">
        <f t="shared" si="7"/>
        <v>8.195411064458721</v>
      </c>
      <c r="F18" s="6">
        <f t="shared" si="6"/>
        <v>81.376338640241499</v>
      </c>
      <c r="G18" s="6"/>
      <c r="H18" s="9"/>
      <c r="I18" s="6"/>
      <c r="J18" s="9"/>
      <c r="K18" s="9"/>
    </row>
    <row r="19" spans="2:11">
      <c r="B19" s="2" t="s">
        <v>14</v>
      </c>
      <c r="C19" s="13">
        <f>AVERAGE(C16:C18)</f>
        <v>9.9960000000000007E-2</v>
      </c>
      <c r="D19" s="16">
        <f t="shared" ref="D19:F19" si="8">AVERAGE(D16:D18)</f>
        <v>41348790.666666664</v>
      </c>
      <c r="E19" s="8">
        <f t="shared" si="8"/>
        <v>7.4508139804806213</v>
      </c>
      <c r="F19" s="8">
        <f t="shared" si="8"/>
        <v>74.50543672468649</v>
      </c>
      <c r="G19" s="6"/>
      <c r="H19" s="9"/>
      <c r="I19" s="9"/>
      <c r="J19" s="9"/>
      <c r="K19" s="9"/>
    </row>
    <row r="20" spans="2:11">
      <c r="B20" s="1" t="s">
        <v>15</v>
      </c>
      <c r="C20" s="4">
        <v>0.10076</v>
      </c>
      <c r="D20" s="15">
        <v>6141148</v>
      </c>
      <c r="E20" s="6">
        <f t="shared" si="7"/>
        <v>1.1065995071891488</v>
      </c>
      <c r="F20" s="6">
        <f t="shared" ref="F20:F22" si="9">E20/C20</f>
        <v>10.982527860154315</v>
      </c>
      <c r="G20" s="6">
        <f>(F16-F20)</f>
        <v>64.789345785546743</v>
      </c>
      <c r="H20" s="9">
        <f>(F16-F20)/F16*100</f>
        <v>85.505798745973834</v>
      </c>
      <c r="I20" s="6"/>
      <c r="J20" s="9"/>
      <c r="K20" s="9"/>
    </row>
    <row r="21" spans="2:11">
      <c r="B21" s="1" t="s">
        <v>16</v>
      </c>
      <c r="C21" s="4">
        <v>0.10077</v>
      </c>
      <c r="D21" s="15">
        <v>9512542</v>
      </c>
      <c r="E21" s="6">
        <f t="shared" si="7"/>
        <v>1.7141052925798368</v>
      </c>
      <c r="F21" s="6">
        <f t="shared" si="9"/>
        <v>17.010075345636963</v>
      </c>
      <c r="G21" s="6">
        <f t="shared" ref="G21:G22" si="10">(F17-F21)</f>
        <v>49.358022542479929</v>
      </c>
      <c r="H21" s="9">
        <f t="shared" ref="H21:H22" si="11">(F17-F21)/F17*100</f>
        <v>74.370102674461918</v>
      </c>
      <c r="I21" s="6"/>
      <c r="J21" s="9"/>
      <c r="K21" s="9"/>
    </row>
    <row r="22" spans="2:11">
      <c r="B22" s="1" t="s">
        <v>17</v>
      </c>
      <c r="C22" s="4">
        <v>0.10062</v>
      </c>
      <c r="D22" s="15">
        <v>7304561</v>
      </c>
      <c r="E22" s="6">
        <f t="shared" si="7"/>
        <v>1.3162398305386998</v>
      </c>
      <c r="F22" s="6">
        <f t="shared" si="9"/>
        <v>13.081294280845754</v>
      </c>
      <c r="G22" s="6">
        <f t="shared" si="10"/>
        <v>68.295044359395746</v>
      </c>
      <c r="H22" s="9">
        <f t="shared" si="11"/>
        <v>83.924941205972488</v>
      </c>
      <c r="I22" s="6"/>
      <c r="J22" s="9"/>
      <c r="K22" s="9"/>
    </row>
    <row r="23" spans="2:11">
      <c r="B23" s="2" t="s">
        <v>14</v>
      </c>
      <c r="C23" s="13">
        <f>AVERAGE(C20:C22)</f>
        <v>0.10071666666666666</v>
      </c>
      <c r="D23" s="16">
        <f t="shared" ref="D23:H23" si="12">AVERAGE(D20:D22)</f>
        <v>7652750.333333333</v>
      </c>
      <c r="E23" s="8">
        <f t="shared" si="12"/>
        <v>1.378981543435895</v>
      </c>
      <c r="F23" s="8">
        <f t="shared" si="12"/>
        <v>13.691299162212344</v>
      </c>
      <c r="G23" s="8">
        <f t="shared" si="12"/>
        <v>60.814137562474137</v>
      </c>
      <c r="H23" s="21">
        <f t="shared" si="12"/>
        <v>81.26694754213608</v>
      </c>
      <c r="I23" s="6"/>
      <c r="J23" s="9"/>
      <c r="K23" s="9"/>
    </row>
    <row r="24" spans="2:11">
      <c r="D24" s="18"/>
      <c r="H24" s="10"/>
    </row>
    <row r="25" spans="2:11">
      <c r="D25" s="18"/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Soaked nuts</vt:lpstr>
      <vt:lpstr>Soaking solutions</vt:lpstr>
      <vt:lpstr>Water-flow nuts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2012-11-09T00:52:00Z</dcterms:created>
  <dcterms:modified xsi:type="dcterms:W3CDTF">2013-01-09T02:45:40Z</dcterms:modified>
</cp:coreProperties>
</file>